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P22"/>
  <c r="D22"/>
  <c r="F22"/>
  <c r="O22"/>
  <c r="N27"/>
  <c r="E27"/>
  <c r="O27"/>
  <c r="F27"/>
  <c r="P27"/>
  <c r="H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Q17"/>
  <c r="Q27"/>
  <c r="Q12"/>
  <c r="G39" s="1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E39"/>
  <c r="R12"/>
  <c r="N12"/>
  <c r="N39" s="1"/>
  <c r="E12"/>
  <c r="F12"/>
  <c r="F39" s="1"/>
  <c r="O12"/>
  <c r="O39" s="1"/>
  <c r="P12"/>
  <c r="P39" s="1"/>
  <c r="H12"/>
  <c r="D12"/>
  <c r="D39" s="1"/>
  <c r="H39"/>
  <c r="I26"/>
  <c r="S26" s="1"/>
  <c r="H22"/>
  <c r="I21" s="1"/>
  <c r="S21" s="1"/>
  <c r="H17"/>
  <c r="I16" s="1"/>
  <c r="S16" s="1"/>
  <c r="H37"/>
  <c r="I36" s="1"/>
  <c r="S36" s="1"/>
  <c r="Q39"/>
  <c r="I39" l="1"/>
  <c r="I11"/>
  <c r="S11" s="1"/>
  <c r="S39" l="1"/>
  <c r="S41" s="1"/>
  <c r="I41"/>
</calcChain>
</file>

<file path=xl/sharedStrings.xml><?xml version="1.0" encoding="utf-8"?>
<sst xmlns="http://schemas.openxmlformats.org/spreadsheetml/2006/main" count="119" uniqueCount="77">
  <si>
    <t>Česká kuželkářská
asociace</t>
  </si>
  <si>
    <t>Zápis o utkání</t>
  </si>
  <si>
    <t xml:space="preserve">Kuželna:  </t>
  </si>
  <si>
    <t>Sokol Přemyslovice</t>
  </si>
  <si>
    <t>Datum:  </t>
  </si>
  <si>
    <t>15.2.2020</t>
  </si>
  <si>
    <t>Domácí</t>
  </si>
  <si>
    <t xml:space="preserve">Sokol Přemyslovice </t>
  </si>
  <si>
    <t>Hosté</t>
  </si>
  <si>
    <t xml:space="preserve">TJ Unie Hlubina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</si>
  <si>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</si>
  <si>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</si>
  <si>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</si>
  <si>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</si>
  <si>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</si>
  <si>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</si>
  <si>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</si>
  <si>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</si>
  <si>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</si>
  <si>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</si>
  <si>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</si>
  <si>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Kolář</t>
  </si>
  <si>
    <t>Žídek</t>
  </si>
  <si>
    <t>Michal</t>
  </si>
  <si>
    <t>Jan</t>
  </si>
  <si>
    <t>Říha</t>
  </si>
  <si>
    <t>Marek</t>
  </si>
  <si>
    <t>Ivan</t>
  </si>
  <si>
    <t>Martin</t>
  </si>
  <si>
    <t>Sedláček</t>
  </si>
  <si>
    <t>Žáček</t>
  </si>
  <si>
    <t>Přemysl</t>
  </si>
  <si>
    <t>Šoupal</t>
  </si>
  <si>
    <t>Rechtoris</t>
  </si>
  <si>
    <t>Jiří</t>
  </si>
  <si>
    <t>Tomáš</t>
  </si>
  <si>
    <t>Grulich</t>
  </si>
  <si>
    <t>Zatyko</t>
  </si>
  <si>
    <t>Radek</t>
  </si>
  <si>
    <t>Tomek</t>
  </si>
  <si>
    <t>Eduard</t>
  </si>
  <si>
    <t>Pavel</t>
  </si>
  <si>
    <t>Celkový výkon družstva  </t>
  </si>
  <si>
    <t>Vedoucí družstva         Jméno:</t>
  </si>
  <si>
    <t>Radek Grulich</t>
  </si>
  <si>
    <t>Bodový zisk</t>
  </si>
  <si>
    <t>Martin Marek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</si>
  <si>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</si>
  <si>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</si>
  <si>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</si>
  <si>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</si>
  <si>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</si>
  <si>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</si>
  <si>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</si>
  <si>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</si>
  <si>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</si>
  <si>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</si>
  <si>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</si>
  <si>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</si>
  <si>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</si>
  <si>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</si>
  <si>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</si>
  <si>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</si>
  <si>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</si>
  <si>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</si>
  <si>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</si>
  <si>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</si>
  <si>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</si>
  <si>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Kankovský Marek</t>
  </si>
  <si>
    <t>Tomek Eduard</t>
  </si>
  <si>
    <t>Basta Petr</t>
  </si>
  <si>
    <t>Marek Pavel</t>
  </si>
  <si>
    <t>Napomínání hráčů za nesportovní chování či vyloučení ze startu:</t>
  </si>
  <si>
    <t>Různé:</t>
  </si>
  <si>
    <t xml:space="preserve">Datum a podpis rozhodčího:  </t>
  </si>
  <si>
    <t>15.2.2020  Vedoucí družstev</t>
  </si>
  <si>
    <t>1.start náhradníha: Kankovský Marek - Sokol Přemyslovice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</si>
</sst>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0" workbookViewId="0">
      <selection activeCell="A62" sqref="A62:S6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68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59</v>
      </c>
      <c r="P8" s="12">
        <v>0</v>
      </c>
      <c r="Q8" s="13">
        <f>IF(AND(ISBLANK(N8),ISBLANK(O8)),"",N8+O8)</f>
        <v>147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53</v>
      </c>
      <c r="F9" s="18">
        <v>3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34</v>
      </c>
      <c r="P9" s="18">
        <v>2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35</v>
      </c>
      <c r="F10" s="18">
        <v>1</v>
      </c>
      <c r="G10" s="19">
        <f>IF(AND(ISBLANK(D10),ISBLANK(E10)),"",D10+E10)</f>
        <v>118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27</v>
      </c>
      <c r="P10" s="18">
        <v>1</v>
      </c>
      <c r="Q10" s="19">
        <f>IF(AND(ISBLANK(N10),ISBLANK(O10)),"",N10+O10)</f>
        <v>120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35</v>
      </c>
      <c r="F11" s="23">
        <v>0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60</v>
      </c>
      <c r="P11" s="23">
        <v>0</v>
      </c>
      <c r="Q11" s="24">
        <f>IF(AND(ISBLANK(N11),ISBLANK(O11)),"",N11+O11)</f>
        <v>163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19708</v>
      </c>
      <c r="B12" s="97"/>
      <c r="C12" s="26" t="s">
        <v>18</v>
      </c>
      <c r="D12" s="27">
        <f>IF(ISNUMBER($G12),SUM(D8:D11),"")</f>
        <v>344</v>
      </c>
      <c r="E12" s="28">
        <f>IF(ISNUMBER($G12),SUM(E8:E11),"")</f>
        <v>191</v>
      </c>
      <c r="F12" s="28">
        <f>IF(ISNUMBER($G12),SUM(F8:F11),"")</f>
        <v>4</v>
      </c>
      <c r="G12" s="29">
        <f>IF(SUM($G8:$G11)+SUM($Q8:$Q11)&gt;0,SUM(G8:G11),"")</f>
        <v>535</v>
      </c>
      <c r="H12" s="27">
        <f>IF(ISNUMBER($G12),SUM(H8:H11),"")</f>
        <v>2</v>
      </c>
      <c r="I12" s="99"/>
      <c r="K12" s="96">
        <v>18799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180</v>
      </c>
      <c r="P12" s="28">
        <f>IF(ISNUMBER($G12),SUM(P8:P11),"")</f>
        <v>3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36</v>
      </c>
      <c r="F13" s="12">
        <v>2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43</v>
      </c>
      <c r="P13" s="12">
        <v>1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44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42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45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62</v>
      </c>
      <c r="P15" s="18">
        <v>0</v>
      </c>
      <c r="Q15" s="19">
        <f>IF(AND(ISBLANK(N15),ISBLANK(O15)),"",N15+O15)</f>
        <v>162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43</v>
      </c>
      <c r="F16" s="23">
        <v>0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54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168</v>
      </c>
      <c r="F17" s="28">
        <f>IF(ISNUMBER($G17),SUM(F13:F16),"")</f>
        <v>4</v>
      </c>
      <c r="G17" s="29">
        <f>IF(SUM($G13:$G16)+SUM($Q13:$Q16)&gt;0,SUM(G13:G16),"")</f>
        <v>534</v>
      </c>
      <c r="H17" s="27">
        <f>IF(ISNUMBER($G17),SUM(H13:H16),"")</f>
        <v>1</v>
      </c>
      <c r="I17" s="99"/>
      <c r="K17" s="96">
        <v>15617</v>
      </c>
      <c r="L17" s="97"/>
      <c r="M17" s="26" t="s">
        <v>18</v>
      </c>
      <c r="N17" s="27">
        <f>IF(ISNUMBER($G17),SUM(N13:N16),"")</f>
        <v>388</v>
      </c>
      <c r="O17" s="28">
        <f>IF(ISNUMBER($G17),SUM(O13:O16),"")</f>
        <v>201</v>
      </c>
      <c r="P17" s="28">
        <f>IF(ISNUMBER($G17),SUM(P13:P16),"")</f>
        <v>3</v>
      </c>
      <c r="Q17" s="29">
        <f>IF(SUM($G13:$G16)+SUM($Q13:$Q16)&gt;0,SUM(Q13:Q16),"")</f>
        <v>589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44</v>
      </c>
      <c r="F18" s="12">
        <v>3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35</v>
      </c>
      <c r="P18" s="12">
        <v>0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36</v>
      </c>
      <c r="F19" s="18">
        <v>1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35</v>
      </c>
      <c r="P19" s="18">
        <v>2</v>
      </c>
      <c r="Q19" s="19">
        <f>IF(AND(ISBLANK(N19),ISBLANK(O19)),"",N19+O19)</f>
        <v>124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81</v>
      </c>
      <c r="E20" s="18">
        <v>27</v>
      </c>
      <c r="F20" s="18">
        <v>2</v>
      </c>
      <c r="G20" s="19">
        <f>IF(AND(ISBLANK(D20),ISBLANK(E20)),"",D20+E20)</f>
        <v>108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99</v>
      </c>
      <c r="O20" s="18">
        <v>50</v>
      </c>
      <c r="P20" s="18">
        <v>0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31</v>
      </c>
      <c r="F21" s="23">
        <v>2</v>
      </c>
      <c r="G21" s="24">
        <f>IF(AND(ISBLANK(D21),ISBLANK(E21)),"",D21+E21)</f>
        <v>112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36</v>
      </c>
      <c r="P21" s="23">
        <v>0</v>
      </c>
      <c r="Q21" s="24">
        <f>IF(AND(ISBLANK(N21),ISBLANK(O21)),"",N21+O21)</f>
        <v>125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18672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138</v>
      </c>
      <c r="F22" s="28">
        <f>IF(ISNUMBER($G22),SUM(F18:F21),"")</f>
        <v>8</v>
      </c>
      <c r="G22" s="29">
        <f>IF(SUM($G18:$G21)+SUM($Q18:$Q21)&gt;0,SUM(G18:G21),"")</f>
        <v>484</v>
      </c>
      <c r="H22" s="27">
        <f>IF(ISNUMBER($G22),SUM(H18:H21),"")</f>
        <v>1</v>
      </c>
      <c r="I22" s="99"/>
      <c r="K22" s="96">
        <v>10409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156</v>
      </c>
      <c r="P22" s="28">
        <f>IF(ISNUMBER($G22),SUM(P18:P21),"")</f>
        <v>2</v>
      </c>
      <c r="Q22" s="29">
        <f>IF(SUM($G18:$G21)+SUM($Q18:$Q21)&gt;0,SUM(Q18:Q21),"")</f>
        <v>521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60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85</v>
      </c>
      <c r="O23" s="12">
        <v>45</v>
      </c>
      <c r="P23" s="12">
        <v>0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72</v>
      </c>
      <c r="E24" s="18">
        <v>45</v>
      </c>
      <c r="F24" s="18">
        <v>1</v>
      </c>
      <c r="G24" s="19">
        <f>IF(AND(ISBLANK(D24),ISBLANK(E24)),"",D24+E24)</f>
        <v>117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44</v>
      </c>
      <c r="P24" s="18">
        <v>2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81</v>
      </c>
      <c r="E25" s="18">
        <v>44</v>
      </c>
      <c r="F25" s="18">
        <v>3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93</v>
      </c>
      <c r="O25" s="18">
        <v>43</v>
      </c>
      <c r="P25" s="18">
        <v>1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30</v>
      </c>
      <c r="F26" s="23">
        <v>2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108</v>
      </c>
      <c r="O26" s="23">
        <v>45</v>
      </c>
      <c r="P26" s="23">
        <v>1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18257</v>
      </c>
      <c r="B27" s="97"/>
      <c r="C27" s="26" t="s">
        <v>18</v>
      </c>
      <c r="D27" s="27">
        <f>IF(ISNUMBER($G27),SUM(D23:D26),"")</f>
        <v>336</v>
      </c>
      <c r="E27" s="28">
        <f>IF(ISNUMBER($G27),SUM(E23:E26),"")</f>
        <v>179</v>
      </c>
      <c r="F27" s="28">
        <f>IF(ISNUMBER($G27),SUM(F23:F26),"")</f>
        <v>7</v>
      </c>
      <c r="G27" s="29">
        <f>IF(SUM($G23:$G26)+SUM($Q23:$Q26)&gt;0,SUM(G23:G26),"")</f>
        <v>515</v>
      </c>
      <c r="H27" s="27">
        <f>IF(ISNUMBER($G27),SUM(H23:H26),"")</f>
        <v>1</v>
      </c>
      <c r="I27" s="99"/>
      <c r="K27" s="96">
        <v>12228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177</v>
      </c>
      <c r="P27" s="28">
        <f>IF(ISNUMBER($G27),SUM(P23:P26),"")</f>
        <v>4</v>
      </c>
      <c r="Q27" s="29">
        <f>IF(SUM($G23:$G26)+SUM($Q23:$Q26)&gt;0,SUM(Q23:Q26),"")</f>
        <v>550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104</v>
      </c>
      <c r="E28" s="12">
        <v>48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44</v>
      </c>
      <c r="P28" s="12">
        <v>0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45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43</v>
      </c>
      <c r="P29" s="18">
        <v>2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33</v>
      </c>
      <c r="F30" s="18">
        <v>5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79</v>
      </c>
      <c r="O30" s="18">
        <v>42</v>
      </c>
      <c r="P30" s="18">
        <v>0</v>
      </c>
      <c r="Q30" s="19">
        <f>IF(AND(ISBLANK(N30),ISBLANK(O30)),"",N30+O30)</f>
        <v>121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43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72</v>
      </c>
      <c r="P31" s="23">
        <v>0</v>
      </c>
      <c r="Q31" s="24">
        <f>IF(AND(ISBLANK(N31),ISBLANK(O31)),"",N31+O31)</f>
        <v>170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169</v>
      </c>
      <c r="F32" s="28">
        <f>IF(ISNUMBER($G32),SUM(F28:F31),"")</f>
        <v>7</v>
      </c>
      <c r="G32" s="29">
        <f>IF(SUM($G28:$G31)+SUM($Q28:$Q31)&gt;0,SUM(G28:G31),"")</f>
        <v>550</v>
      </c>
      <c r="H32" s="27">
        <f>IF(ISNUMBER($G32),SUM(H28:H31),"")</f>
        <v>2</v>
      </c>
      <c r="I32" s="99"/>
      <c r="K32" s="96">
        <v>12806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201</v>
      </c>
      <c r="P32" s="28">
        <f>IF(ISNUMBER($G32),SUM(P28:P31),"")</f>
        <v>2</v>
      </c>
      <c r="Q32" s="29">
        <f>IF(SUM($G28:$G31)+SUM($Q28:$Q31)&gt;0,SUM(Q28:Q31),"")</f>
        <v>558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77</v>
      </c>
      <c r="E33" s="12">
        <v>26</v>
      </c>
      <c r="F33" s="12">
        <v>3</v>
      </c>
      <c r="G33" s="13">
        <f>IF(AND(ISBLANK(D33),ISBLANK(E33)),"",D33+E33)</f>
        <v>103</v>
      </c>
      <c r="H33" s="14">
        <f>IF(OR(ISNUMBER($G33),ISNUMBER($Q33)),(SIGN(N($G33)-N($Q33))+1)/2,"")</f>
        <v>0</v>
      </c>
      <c r="I33" s="15"/>
      <c r="K33" s="88" t="s">
        <v>26</v>
      </c>
      <c r="L33" s="89"/>
      <c r="M33" s="10">
        <v>1</v>
      </c>
      <c r="N33" s="11">
        <v>83</v>
      </c>
      <c r="O33" s="12">
        <v>53</v>
      </c>
      <c r="P33" s="12">
        <v>0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45</v>
      </c>
      <c r="F34" s="18">
        <v>0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42</v>
      </c>
      <c r="P34" s="18">
        <v>1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81</v>
      </c>
      <c r="E35" s="18">
        <v>40</v>
      </c>
      <c r="F35" s="18">
        <v>2</v>
      </c>
      <c r="G35" s="19">
        <f>IF(AND(ISBLANK(D35),ISBLANK(E35)),"",D35+E35)</f>
        <v>121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79</v>
      </c>
      <c r="O35" s="18">
        <v>26</v>
      </c>
      <c r="P35" s="18">
        <v>5</v>
      </c>
      <c r="Q35" s="19">
        <f>IF(AND(ISBLANK(N35),ISBLANK(O35)),"",N35+O35)</f>
        <v>105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9</v>
      </c>
      <c r="F36" s="23">
        <v>9</v>
      </c>
      <c r="G36" s="24">
        <f>IF(AND(ISBLANK(D36),ISBLANK(E36)),"",D36+E36)</f>
        <v>95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52</v>
      </c>
      <c r="P36" s="23">
        <v>0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334</v>
      </c>
      <c r="E37" s="28">
        <f>IF(ISNUMBER($G37),SUM(E33:E36),"")</f>
        <v>120</v>
      </c>
      <c r="F37" s="28">
        <f>IF(ISNUMBER($G37),SUM(F33:F36),"")</f>
        <v>14</v>
      </c>
      <c r="G37" s="29">
        <f>IF(SUM($G33:$G36)+SUM($Q33:$Q36)&gt;0,SUM(G33:G36),"")</f>
        <v>454</v>
      </c>
      <c r="H37" s="27">
        <f>IF(ISNUMBER($G37),SUM(H33:H36),"")</f>
        <v>2</v>
      </c>
      <c r="I37" s="99"/>
      <c r="K37" s="96">
        <v>6779</v>
      </c>
      <c r="L37" s="97"/>
      <c r="M37" s="26" t="s">
        <v>18</v>
      </c>
      <c r="N37" s="27">
        <f>IF(ISNUMBER($G37),SUM(N33:N36),"")</f>
        <v>334</v>
      </c>
      <c r="O37" s="28">
        <f>IF(ISNUMBER($G37),SUM(O33:O36),"")</f>
        <v>173</v>
      </c>
      <c r="P37" s="28">
        <f>IF(ISNUMBER($G37),SUM(P33:P36),"")</f>
        <v>6</v>
      </c>
      <c r="Q37" s="29">
        <f>IF(SUM($G33:$G36)+SUM($Q33:$Q36)&gt;0,SUM(Q33:Q36),"")</f>
        <v>507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2107</v>
      </c>
      <c r="E39" s="34">
        <f>IF(ISNUMBER($G39),SUM(E12,E17,E22,E27,E32,E37),"")</f>
        <v>965</v>
      </c>
      <c r="F39" s="34">
        <f>IF(ISNUMBER($G39),SUM(F12,F17,F22,F27,F32,F37),"")</f>
        <v>44</v>
      </c>
      <c r="G39" s="35">
        <f>IF(SUM($G$8:$G$37)+SUM($Q$8:$Q$37)&gt;0,SUM(G12,G17,G22,G27,G32,G37),"")</f>
        <v>3072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2188</v>
      </c>
      <c r="O39" s="34">
        <f>IF(ISNUMBER($G39),SUM(O12,O17,O22,O27,O32,O37),"")</f>
        <v>1088</v>
      </c>
      <c r="P39" s="34">
        <f>IF(ISNUMBER($G39),SUM(P12,P17,P22,P27,P32,P37),"")</f>
        <v>20</v>
      </c>
      <c r="Q39" s="35">
        <f>IF(SUM($G$8:$G$37)+SUM($Q$8:$Q$37)&gt;0,SUM(Q12,Q17,Q22,Q27,Q32,Q37),"")</f>
        <v>3276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0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8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Sokol Přemyslovice  – TJ Unie Hlubina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21</v>
      </c>
      <c r="B57" s="71" t="s">
        <v>68</v>
      </c>
      <c r="C57" s="72"/>
      <c r="D57" s="68">
        <v>22789</v>
      </c>
      <c r="E57" s="71" t="s">
        <v>69</v>
      </c>
      <c r="F57" s="74"/>
      <c r="G57" s="74"/>
      <c r="H57" s="72"/>
      <c r="I57" s="68">
        <v>16412</v>
      </c>
      <c r="J57" s="44"/>
      <c r="K57" s="69">
        <v>91</v>
      </c>
      <c r="L57" s="71" t="s">
        <v>70</v>
      </c>
      <c r="M57" s="72"/>
      <c r="N57" s="68">
        <v>14961</v>
      </c>
      <c r="O57" s="71" t="s">
        <v>71</v>
      </c>
      <c r="P57" s="74"/>
      <c r="Q57" s="74"/>
      <c r="R57" s="72"/>
      <c r="S57" s="70">
        <v>6779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76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2020-02-15T18:14:52Z</dcterms:modified>
</cp:coreProperties>
</file>